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updateLinks="never" defaultThemeVersion="124226"/>
  <xr:revisionPtr revIDLastSave="0" documentId="13_ncr:1_{91E64CCA-96B2-4DC8-A919-5D49428458C1}" xr6:coauthVersionLast="47" xr6:coauthVersionMax="47" xr10:uidLastSave="{00000000-0000-0000-0000-000000000000}"/>
  <bookViews>
    <workbookView xWindow="-120" yWindow="-120" windowWidth="23040" windowHeight="9960" activeTab="1" xr2:uid="{00000000-000D-0000-FFFF-FFFF00000000}"/>
  </bookViews>
  <sheets>
    <sheet name="Preisberechnungsmethode" sheetId="16" r:id="rId1"/>
    <sheet name="Bewertungskriterien" sheetId="15" r:id="rId2"/>
  </sheets>
  <externalReferences>
    <externalReference r:id="rId3"/>
    <externalReference r:id="rId4"/>
  </externalReferences>
  <definedNames>
    <definedName name="Antwortmöglichkeiten">[1]Deckblatt!$A$14:$A$17</definedName>
    <definedName name="_xlnm.Print_Area" localSheetId="1">Bewertungskriterien!$A$1:$F$32</definedName>
    <definedName name="_xlnm.Print_Titles" localSheetId="1">Bewertungskriterien!$1:$2</definedName>
    <definedName name="Entscheidungskriterium">[2]Textquellen!$D$2:$D$3</definedName>
    <definedName name="Schwankungsbereich">[2]Textquellen!$B$2:$B$11</definedName>
    <definedName name="Skalierungsfaktor">[2]Textquellen!$C$2:$C$6</definedName>
    <definedName name="Verfahrensarten">[2]Textquellen!$A$2:$A$7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 i="15" l="1"/>
  <c r="G5" i="15"/>
  <c r="G10" i="15"/>
  <c r="G15" i="15"/>
  <c r="G20" i="15"/>
  <c r="G25" i="15"/>
  <c r="G30" i="15"/>
  <c r="G32" i="15" l="1"/>
  <c r="D5" i="16" l="1"/>
  <c r="E5" i="16" l="1"/>
  <c r="D6" i="16"/>
  <c r="E6" i="16" s="1"/>
  <c r="D7" i="16"/>
  <c r="E7" i="16" s="1"/>
  <c r="D8" i="16"/>
  <c r="E8" i="16" s="1"/>
  <c r="D9" i="16"/>
  <c r="E9" i="16" s="1"/>
  <c r="D10" i="16"/>
  <c r="E10" i="16" s="1"/>
  <c r="D11" i="16"/>
  <c r="E11" i="16" s="1"/>
  <c r="D12" i="16"/>
  <c r="E12" i="16" s="1"/>
  <c r="D13" i="16"/>
  <c r="E13" i="16" s="1"/>
  <c r="D14" i="16"/>
  <c r="E14" i="16" s="1"/>
  <c r="D15" i="16"/>
  <c r="E15" i="16" s="1"/>
</calcChain>
</file>

<file path=xl/sharedStrings.xml><?xml version="1.0" encoding="utf-8"?>
<sst xmlns="http://schemas.openxmlformats.org/spreadsheetml/2006/main" count="65" uniqueCount="41">
  <si>
    <t>Angebot</t>
  </si>
  <si>
    <t>Preis (brutto)</t>
  </si>
  <si>
    <t>Leistungspunkte 
(Gewichtung x Punktzahl)</t>
  </si>
  <si>
    <t>Gewichtung in %</t>
  </si>
  <si>
    <t xml:space="preserve">Zu wertendes Angebot </t>
  </si>
  <si>
    <t>Preisberechnungsmethode</t>
  </si>
  <si>
    <t>Maximalpunktzahl</t>
  </si>
  <si>
    <t xml:space="preserve">Punktzahl </t>
  </si>
  <si>
    <t xml:space="preserve">Wertungskriterien innerhalb der Wertungsbereiche </t>
  </si>
  <si>
    <t>Punkte</t>
  </si>
  <si>
    <t>Bewertung</t>
  </si>
  <si>
    <t>Gewichtung des Wertungsbereichs in %</t>
  </si>
  <si>
    <t>Begründung</t>
  </si>
  <si>
    <t>Gesamtpunktzahl</t>
  </si>
  <si>
    <t>Preis</t>
  </si>
  <si>
    <t>Vergebene Punkte 
(0 bis 4)</t>
  </si>
  <si>
    <t xml:space="preserve"> (Preis des niedrigsten Angebots / Preis des zu wertenden Angebots)* Maximalpunktzahl</t>
  </si>
  <si>
    <t>Rechenformel für die Ermittlung 
der Punktzahl (Dreisatz-Methode)</t>
  </si>
  <si>
    <t>niedrigstes Angebot</t>
  </si>
  <si>
    <t>(Preis des niedrigsten Angebots / Preis des zu wertenden Angebots)* Maximalpunktzahl</t>
  </si>
  <si>
    <t>Kriterienkatalog</t>
  </si>
  <si>
    <t xml:space="preserve">Gesamtpunktzahl der Bewertungskriterien aus dem Kriterienkatalog </t>
  </si>
  <si>
    <t xml:space="preserve">Erzielte Wertungspunkte (Spalte E x Spalte F) </t>
  </si>
  <si>
    <t>Wertungsbereiche</t>
  </si>
  <si>
    <t xml:space="preserve">Produktdarstellung + Pitch </t>
  </si>
  <si>
    <t>Kein Merkmal erfüllt</t>
  </si>
  <si>
    <t>Ein Merkmal erfüllt</t>
  </si>
  <si>
    <t>Zwei Merkmale erfüllt</t>
  </si>
  <si>
    <t>Drei Merkmale erfüllt</t>
  </si>
  <si>
    <t>Vier Merkmale erfüllt</t>
  </si>
  <si>
    <r>
      <t xml:space="preserve">Qualität des Pitches anhand des Kriteriums </t>
    </r>
    <r>
      <rPr>
        <b/>
        <sz val="11"/>
        <color theme="1"/>
        <rFont val="Calibri"/>
        <family val="2"/>
        <scheme val="minor"/>
      </rPr>
      <t>Didaktik</t>
    </r>
    <r>
      <rPr>
        <sz val="11"/>
        <color theme="1"/>
        <rFont val="Calibri"/>
        <family val="2"/>
        <scheme val="minor"/>
      </rPr>
      <t xml:space="preserve"> 
- Lernziele explizit benannt
- Inhalte bauen in logisch aufeinanderfolgenden Schritten auf
- aktive Lernform enthalten (z. B. Entscheidung, Simulation, Aufgabe)
- Lerntransfer vorgesehen (Praxisbeispiel oder Anwendung)</t>
    </r>
  </si>
  <si>
    <r>
      <t xml:space="preserve">Qualität des Pitches anhand des Kriteriums </t>
    </r>
    <r>
      <rPr>
        <b/>
        <sz val="11"/>
        <color theme="1"/>
        <rFont val="Calibri"/>
        <family val="2"/>
        <scheme val="minor"/>
      </rPr>
      <t>Kreativität</t>
    </r>
    <r>
      <rPr>
        <sz val="11"/>
        <color theme="1"/>
        <rFont val="Calibri"/>
        <family val="2"/>
        <scheme val="minor"/>
      </rPr>
      <t xml:space="preserve"> 
- Einsatz von Storytelling/Szenarien mit Rollen
- Mindestens zwei unterschiedliche Lernformate
- Eigene Visuals oder Illustrationen
- Eigenständiger Stil (kein Standardprodukt)</t>
    </r>
  </si>
  <si>
    <r>
      <t xml:space="preserve">Qualität des Pitches anhand des Kriteriums </t>
    </r>
    <r>
      <rPr>
        <b/>
        <sz val="11"/>
        <color theme="1"/>
        <rFont val="Calibri"/>
        <family val="2"/>
        <scheme val="minor"/>
      </rPr>
      <t xml:space="preserve">Verständlichkeit </t>
    </r>
    <r>
      <rPr>
        <sz val="11"/>
        <color theme="1"/>
        <rFont val="Calibri"/>
        <family val="2"/>
        <scheme val="minor"/>
      </rPr>
      <t xml:space="preserve">
- Fachbegriffe werden erklärt oder vermieden
- Inhalte werden mit Beispielen konkretisiert
- Maximal eine Kernbotschaft pro Lerneinheit
- Zusammenfassung oder Merksätze am Ende</t>
    </r>
  </si>
  <si>
    <r>
      <t xml:space="preserve">Qualität des Pitches anhand des Kriteriums </t>
    </r>
    <r>
      <rPr>
        <b/>
        <sz val="11"/>
        <color theme="1"/>
        <rFont val="Calibri"/>
        <family val="2"/>
        <scheme val="minor"/>
      </rPr>
      <t>Nutzererlebnis</t>
    </r>
    <r>
      <rPr>
        <sz val="11"/>
        <color theme="1"/>
        <rFont val="Calibri"/>
        <family val="2"/>
        <scheme val="minor"/>
      </rPr>
      <t xml:space="preserve"> 
- Demo ist ohne Erklärung bedienbar (logisch, intuitiv)
- Klare Navigation (Start, Fortschritt, Abschluss sichtbar)
- Visuelle Struktur (Abschnitte, Hervorhebungen, nicht ausschließlich Text)
- Angemessene Länge und Taktung</t>
    </r>
  </si>
  <si>
    <t>Die Anforderungen werden nicht oder nur mangelhaft erfüllt. Die Angaben sind erheblich lückenhaft, widersprüchlich oder nicht nachvollziehbar. Das Grobkonzept lässt deutliche Schwächen hinsichtlich Didaktik, methodischer Auswahl, Zielgruppenbezug oder inhaltlicher Strukturierung erkennen. Eine zielgerichtete Umsetzung der Lernziele erscheint nicht gewährleistet. Eigene Lösungsansätze oder ein erkennbarer Mehrwert fehlen.</t>
  </si>
  <si>
    <t>Die Anforderungen werden nur in Ansätzen erfüllt. Das Grobkonzept weist erkennbare Schwächen hinsichtlich Struktur, methodischem Vorgehen oder Lernlogik auf. Die Angaben bleiben teilweise oberflächlich oder unkonkret.
Die Auswahl der Methoden und Inhalte erscheint nur eingeschränkt geeignet, die Lernziele wirksam zu erreichen.Das Konzept ist nur teilweise nachvollziehbar und enthält kaum eigenständige oder zielgerichtete Lösungsansätze.</t>
  </si>
  <si>
    <t>Die Anforderungen werden überwiegend erfüllt. Das Grobkonzept ist grundsätzlich nachvollziehbar und enthält geeignete Ansätze zur methodischen und inhaltlichen Umsetzung.Zielgruppe, Lernziele und Strukturierung werden erkennbar berücksichtigt.Es bestehen jedoch einzelne Schwächen, Unklarheiten oder fehlende Konkretisierungen hinsichtlich Didaktik, Praxisbezug oder Umsetzbarkeit.Die dargestellten Lösungsansätze erscheinen insgesamt zweckmäßig.</t>
  </si>
  <si>
    <t>Die Anforderungen werden gut erfüllt.
Das Grobkonzept ist schlüssig, strukturiert und nachvollziehbar dargestellt. Methodenauswahl, didaktisches Vorgehen und inhaltliche Strukturierung sind geeignet, die Lernziele zielgruppenorientiert und praxisnah zu erreichen. Das Konzept lässt eine qualitativ gute Umsetzung erwarten und enthält nachvollziehbare sowie geeignete eigene Lösungsansätze. Es bestehen allenfalls geringfügige Schwächen.</t>
  </si>
  <si>
    <t>Die Anforderungen werden in besonders hoher Qualität erfüllt. Das Grobkonzept überzeugt durch eine sehr klare, konsistente und didaktisch fundierte Ausarbeitung. Methodenauswahl, Lernlogik, Interaktivität und inhaltliche Strukturierung sind in besonderem Maße geeignet, die Lernziele wirksam und nachhaltig zu erreichen. Die Zielgruppe wird sehr präzise adressiert; Praxis- und Transferbezug sind deutlich erkennbar.
Das Konzept enthält innovative, zielgerichtete und überdurchschnittlich überzeugende Lösungsansätze und lässt eine besonders hochwertige Umsetzung erwarten.</t>
  </si>
  <si>
    <t>Qualität des Grobkonzeptes mit Blick auf Auswahl der Methoden und inhaltliche Strukturierung um die Lernziele zu erreichen sowie Plausibilität auch unter Einbezug der zeitlichen Komponente und terminlichen Grobplanung</t>
  </si>
  <si>
    <t xml:space="preserve">0-278 Punkte = 0 Punkte
279-556 Punkte = 1 Punkt
557-834 Punkte = 2 Punkte
835-1.112 Punkte = 3 Punkte
1.113-1.390 Punkte = 4 Punkte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</si>
</sst>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1"/>
      <color theme="1"/>
      <name val="Calibri"/>
      <family val="2"/>
      <scheme val="minor"/>
    </font>
    <font>
      <sz val="12"/>
      <color theme="1"/>
      <name val="Calibri"/>
      <family val="2"/>
    </font>
    <font>
      <sz val="16"/>
      <color theme="1"/>
      <name val="Calibri"/>
      <family val="2"/>
      <scheme val="minor"/>
    </font>
    <font>
      <b/>
      <sz val="12"/>
      <color theme="1"/>
      <name val="Calibri"/>
      <family val="2"/>
    </font>
    <font>
      <sz val="12"/>
      <color rgb="FF006100"/>
      <name val="Calibri"/>
      <family val="2"/>
    </font>
    <font>
      <b/>
      <sz val="18"/>
      <color theme="1"/>
      <name val="Calibri"/>
      <family val="2"/>
      <scheme val="minor"/>
    </font>
    <font>
      <b/>
      <sz val="24"/>
      <color theme="1"/>
      <name val="Calibri"/>
      <family val="2"/>
      <scheme val="minor"/>
    </font>
    <font>
      <b/>
      <sz val="18"/>
      <color rgb="FF006100"/>
      <name val="Calibri"/>
      <family val="2"/>
    </font>
    <font>
      <sz val="16"/>
      <color rgb="FF006100"/>
      <name val="Calibri"/>
      <family val="2"/>
    </font>
    <font>
      <b/>
      <sz val="11"/>
      <color theme="1"/>
      <name val="Calibri"/>
      <family val="2"/>
      <scheme val="minor"/>
    </font>
    <font>
      <sz val="11"/>
      <name val="Calibri"/>
      <family val="2"/>
      <scheme val="minor"/>
    </font>
    <font>
      <b/>
      <sz val="12"/>
      <color theme="1"/>
      <name val="Calibri"/>
      <family val="2"/>
      <scheme val="minor"/>
    </font>
    <font>
      <sz val="12"/>
      <color theme="1"/>
      <name val="Calibri"/>
      <family val="2"/>
      <scheme val="minor"/>
    </font>
    <font>
      <b/>
      <sz val="11"/>
      <name val="Calibri"/>
      <family val="2"/>
      <scheme val="minor"/>
    </font>
    <font>
      <sz val="16"/>
      <color theme="1"/>
      <name val="Calibri"/>
      <scheme val="minor"/>
    </font>
  </fonts>
  <fills count="6">
    <fill>
      <patternFill patternType="none"/>
    </fill>
    <fill>
      <patternFill patternType="gray125"/>
    </fill>
    <fill>
      <patternFill patternType="solid">
        <fgColor theme="4" tint="0.79998168889431442"/>
        <bgColor indexed="65"/>
      </patternFill>
    </fill>
    <fill>
      <patternFill patternType="solid">
        <fgColor rgb="FFC6EFCE"/>
      </patternFill>
    </fill>
    <fill>
      <patternFill patternType="solid">
        <fgColor theme="0"/>
        <bgColor indexed="64"/>
      </patternFill>
    </fill>
    <fill>
      <patternFill patternType="solid">
        <fgColor theme="3" tint="0.79998168889431442"/>
        <bgColor indexed="64"/>
      </patternFill>
    </fill>
  </fills>
  <borders count="26">
    <border>
      <left/>
      <right/>
      <top/>
      <bottom/>
      <diagonal/>
    </border>
    <border>
      <left style="medium">
        <color theme="3" tint="0.39997558519241921"/>
      </left>
      <right/>
      <top style="medium">
        <color theme="3" tint="0.39997558519241921"/>
      </top>
      <bottom/>
      <diagonal/>
    </border>
    <border>
      <left/>
      <right/>
      <top style="medium">
        <color theme="3" tint="0.39997558519241921"/>
      </top>
      <bottom/>
      <diagonal/>
    </border>
    <border>
      <left/>
      <right style="medium">
        <color theme="3" tint="0.39997558519241921"/>
      </right>
      <top style="medium">
        <color theme="3" tint="0.39997558519241921"/>
      </top>
      <bottom/>
      <diagonal/>
    </border>
    <border>
      <left style="medium">
        <color theme="3" tint="0.39997558519241921"/>
      </left>
      <right/>
      <top/>
      <bottom/>
      <diagonal/>
    </border>
    <border>
      <left/>
      <right style="medium">
        <color theme="3" tint="0.39997558519241921"/>
      </right>
      <top/>
      <bottom/>
      <diagonal/>
    </border>
    <border>
      <left style="thin">
        <color theme="3" tint="0.39997558519241921"/>
      </left>
      <right style="medium">
        <color theme="3" tint="0.39997558519241921"/>
      </right>
      <top style="medium">
        <color theme="3" tint="0.39997558519241921"/>
      </top>
      <bottom style="medium">
        <color theme="3" tint="0.39997558519241921"/>
      </bottom>
      <diagonal/>
    </border>
    <border>
      <left style="medium">
        <color theme="3" tint="0.39997558519241921"/>
      </left>
      <right/>
      <top style="medium">
        <color theme="3" tint="0.39997558519241921"/>
      </top>
      <bottom style="medium">
        <color theme="3" tint="0.39997558519241921"/>
      </bottom>
      <diagonal/>
    </border>
    <border>
      <left/>
      <right/>
      <top/>
      <bottom style="thin">
        <color theme="3" tint="0.39997558519241921"/>
      </bottom>
      <diagonal/>
    </border>
    <border>
      <left style="medium">
        <color theme="3" tint="0.39997558519241921"/>
      </left>
      <right/>
      <top/>
      <bottom style="thin">
        <color theme="3" tint="0.39997558519241921"/>
      </bottom>
      <diagonal/>
    </border>
    <border>
      <left style="medium">
        <color theme="3" tint="0.39997558519241921"/>
      </left>
      <right style="thin">
        <color theme="3" tint="0.39997558519241921"/>
      </right>
      <top style="thin">
        <color theme="3" tint="0.39997558519241921"/>
      </top>
      <bottom style="medium">
        <color theme="3" tint="0.39997558519241921"/>
      </bottom>
      <diagonal/>
    </border>
    <border>
      <left style="thin">
        <color theme="3" tint="0.39997558519241921"/>
      </left>
      <right style="thin">
        <color indexed="64"/>
      </right>
      <top style="thin">
        <color theme="3" tint="0.39997558519241921"/>
      </top>
      <bottom style="medium">
        <color theme="3" tint="0.39997558519241921"/>
      </bottom>
      <diagonal/>
    </border>
    <border>
      <left style="thin">
        <color indexed="64"/>
      </left>
      <right style="thin">
        <color indexed="64"/>
      </right>
      <top style="thin">
        <color theme="3" tint="0.39997558519241921"/>
      </top>
      <bottom style="medium">
        <color theme="3" tint="0.39997558519241921"/>
      </bottom>
      <diagonal/>
    </border>
    <border>
      <left style="thin">
        <color indexed="64"/>
      </left>
      <right style="medium">
        <color theme="3" tint="0.39997558519241921"/>
      </right>
      <top style="thin">
        <color theme="3" tint="0.39997558519241921"/>
      </top>
      <bottom style="medium">
        <color theme="3" tint="0.39997558519241921"/>
      </bottom>
      <diagonal/>
    </border>
    <border>
      <left/>
      <right style="medium">
        <color theme="3" tint="0.39997558519241921"/>
      </right>
      <top/>
      <bottom style="thin">
        <color theme="3" tint="0.3999755851924192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s>
  <cellStyleXfs count="3">
    <xf numFmtId="0" fontId="0" fillId="0" borderId="0"/>
    <xf numFmtId="0" fontId="4" fillId="3" borderId="0" applyNumberFormat="0" applyBorder="0" applyAlignment="0" applyProtection="0"/>
    <xf numFmtId="0" fontId="1" fillId="2" borderId="0" applyNumberFormat="0" applyBorder="0" applyAlignment="0" applyProtection="0"/>
  </cellStyleXfs>
  <cellXfs count="75">
    <xf numFmtId="0" fontId="0" fillId="0" borderId="0" xfId="0"/>
    <xf numFmtId="0" fontId="2" fillId="0" borderId="0" xfId="0" applyFont="1" applyBorder="1" applyAlignment="1" applyProtection="1">
      <alignment horizontal="center" vertical="center" wrapText="1"/>
    </xf>
    <xf numFmtId="0" fontId="5" fillId="0" borderId="7" xfId="0" applyFont="1" applyBorder="1" applyAlignment="1" applyProtection="1">
      <alignment wrapText="1"/>
    </xf>
    <xf numFmtId="0" fontId="7" fillId="3" borderId="6" xfId="1" applyFont="1" applyBorder="1" applyAlignment="1" applyProtection="1">
      <alignment horizontal="center" wrapText="1"/>
      <protection locked="0"/>
    </xf>
    <xf numFmtId="0" fontId="0" fillId="0" borderId="0" xfId="0" applyAlignment="1" applyProtection="1">
      <alignment wrapText="1"/>
      <protection locked="0"/>
    </xf>
    <xf numFmtId="0" fontId="2" fillId="0" borderId="4" xfId="0" applyFont="1" applyBorder="1" applyAlignment="1" applyProtection="1">
      <alignment wrapText="1"/>
      <protection locked="0"/>
    </xf>
    <xf numFmtId="0" fontId="2" fillId="0" borderId="0" xfId="0" applyFont="1" applyBorder="1" applyAlignment="1" applyProtection="1">
      <alignment wrapText="1"/>
      <protection locked="0"/>
    </xf>
    <xf numFmtId="0" fontId="0" fillId="0" borderId="0" xfId="0" applyBorder="1" applyAlignment="1" applyProtection="1">
      <alignment wrapText="1"/>
      <protection locked="0"/>
    </xf>
    <xf numFmtId="0" fontId="2" fillId="0" borderId="0" xfId="0" applyFont="1" applyAlignment="1" applyProtection="1">
      <alignment wrapText="1"/>
      <protection locked="0"/>
    </xf>
    <xf numFmtId="0" fontId="2" fillId="0" borderId="4" xfId="0" applyFont="1" applyBorder="1" applyAlignment="1" applyProtection="1">
      <alignment horizontal="center" vertical="center" wrapText="1"/>
    </xf>
    <xf numFmtId="0" fontId="2" fillId="0" borderId="0" xfId="0" applyFont="1" applyBorder="1" applyAlignment="1" applyProtection="1">
      <alignment wrapText="1"/>
    </xf>
    <xf numFmtId="0" fontId="9" fillId="4" borderId="15" xfId="0" applyFont="1" applyFill="1" applyBorder="1" applyAlignment="1">
      <alignment horizontal="center" vertical="center" wrapText="1"/>
    </xf>
    <xf numFmtId="0" fontId="9" fillId="4" borderId="15" xfId="0" applyFont="1" applyFill="1" applyBorder="1" applyAlignment="1">
      <alignment horizontal="center" wrapText="1"/>
    </xf>
    <xf numFmtId="1" fontId="9" fillId="4" borderId="15" xfId="0" applyNumberFormat="1" applyFont="1" applyFill="1" applyBorder="1" applyAlignment="1">
      <alignment horizontal="center" wrapText="1"/>
    </xf>
    <xf numFmtId="0" fontId="0" fillId="4" borderId="15" xfId="0" applyFill="1" applyBorder="1" applyAlignment="1">
      <alignment horizontal="center" vertical="center" wrapText="1"/>
    </xf>
    <xf numFmtId="0" fontId="4" fillId="3" borderId="15" xfId="1" applyBorder="1" applyAlignment="1" applyProtection="1">
      <alignment horizontal="center" vertical="center" wrapText="1"/>
      <protection locked="0"/>
    </xf>
    <xf numFmtId="0" fontId="0" fillId="4" borderId="17" xfId="0" applyFill="1" applyBorder="1" applyAlignment="1">
      <alignment horizontal="left" vertical="center" wrapText="1"/>
    </xf>
    <xf numFmtId="0" fontId="0" fillId="4" borderId="16" xfId="0" applyFill="1" applyBorder="1" applyAlignment="1">
      <alignment horizontal="center" vertical="center" wrapText="1"/>
    </xf>
    <xf numFmtId="1" fontId="0" fillId="4" borderId="22" xfId="0" applyNumberFormat="1" applyFill="1" applyBorder="1" applyAlignment="1">
      <alignment horizontal="center" vertical="center" wrapText="1"/>
    </xf>
    <xf numFmtId="0" fontId="4" fillId="0" borderId="17" xfId="1" applyFill="1" applyBorder="1" applyAlignment="1" applyProtection="1">
      <alignment horizontal="center" vertical="center" wrapText="1"/>
      <protection locked="0"/>
    </xf>
    <xf numFmtId="0" fontId="11" fillId="5" borderId="18" xfId="0" applyFont="1" applyFill="1" applyBorder="1" applyAlignment="1">
      <alignment horizontal="center" vertical="center" wrapText="1"/>
    </xf>
    <xf numFmtId="0" fontId="11" fillId="5" borderId="15" xfId="0" applyFont="1" applyFill="1" applyBorder="1" applyAlignment="1">
      <alignment horizontal="center" vertical="center" wrapText="1"/>
    </xf>
    <xf numFmtId="0" fontId="12" fillId="0" borderId="0" xfId="0" applyFont="1"/>
    <xf numFmtId="0" fontId="13" fillId="4" borderId="15" xfId="0" applyFont="1" applyFill="1" applyBorder="1" applyAlignment="1">
      <alignment horizontal="center" vertical="center" wrapText="1"/>
    </xf>
    <xf numFmtId="0" fontId="3" fillId="2" borderId="10" xfId="2" applyFont="1" applyBorder="1" applyAlignment="1" applyProtection="1">
      <alignment horizontal="center" vertical="center" wrapText="1"/>
    </xf>
    <xf numFmtId="0" fontId="14" fillId="0" borderId="5" xfId="0" applyNumberFormat="1" applyFont="1" applyBorder="1" applyAlignment="1" applyProtection="1">
      <alignment wrapText="1"/>
    </xf>
    <xf numFmtId="0" fontId="14" fillId="0" borderId="0" xfId="0" applyFont="1" applyBorder="1" applyAlignment="1" applyProtection="1">
      <alignment wrapText="1"/>
    </xf>
    <xf numFmtId="0" fontId="8" fillId="3" borderId="0" xfId="1" applyFont="1" applyBorder="1" applyAlignment="1" applyProtection="1">
      <alignment wrapText="1"/>
      <protection locked="0"/>
    </xf>
    <xf numFmtId="0" fontId="14" fillId="0" borderId="5" xfId="0" applyFont="1" applyBorder="1" applyAlignment="1" applyProtection="1">
      <alignment wrapText="1"/>
    </xf>
    <xf numFmtId="0" fontId="14" fillId="0" borderId="5" xfId="0" applyFont="1" applyBorder="1" applyAlignment="1" applyProtection="1">
      <alignment horizontal="center" vertical="center" wrapText="1"/>
    </xf>
    <xf numFmtId="1" fontId="10" fillId="0" borderId="22" xfId="0" applyNumberFormat="1" applyFont="1" applyFill="1" applyBorder="1" applyAlignment="1">
      <alignment horizontal="center" vertical="center" wrapText="1"/>
    </xf>
    <xf numFmtId="0" fontId="0" fillId="0" borderId="15" xfId="0" applyFill="1" applyBorder="1" applyAlignment="1">
      <alignment horizontal="center" vertical="top" wrapText="1"/>
    </xf>
    <xf numFmtId="0" fontId="0" fillId="0" borderId="15" xfId="0" applyFill="1" applyBorder="1" applyAlignment="1">
      <alignment horizontal="left" vertical="top" wrapText="1"/>
    </xf>
    <xf numFmtId="0" fontId="0" fillId="0" borderId="19" xfId="0" applyFill="1" applyBorder="1" applyAlignment="1">
      <alignment horizontal="center" vertical="top" wrapText="1"/>
    </xf>
    <xf numFmtId="0" fontId="0" fillId="0" borderId="19" xfId="0" applyFill="1" applyBorder="1" applyAlignment="1">
      <alignment horizontal="left" vertical="top" wrapText="1"/>
    </xf>
    <xf numFmtId="164" fontId="0" fillId="0" borderId="19" xfId="0" applyNumberFormat="1" applyFill="1" applyBorder="1" applyAlignment="1">
      <alignment horizontal="center" vertical="center" wrapText="1"/>
    </xf>
    <xf numFmtId="1" fontId="9" fillId="0" borderId="15" xfId="0" applyNumberFormat="1" applyFont="1" applyFill="1" applyBorder="1" applyAlignment="1">
      <alignment horizontal="center" vertical="center" wrapText="1"/>
    </xf>
    <xf numFmtId="0" fontId="0" fillId="0" borderId="0" xfId="0" applyFill="1"/>
    <xf numFmtId="0" fontId="3" fillId="2" borderId="11" xfId="2" applyFont="1" applyBorder="1" applyAlignment="1" applyProtection="1">
      <alignment horizontal="center" vertical="center" wrapText="1"/>
    </xf>
    <xf numFmtId="0" fontId="3" fillId="2" borderId="12" xfId="2" applyFont="1" applyBorder="1" applyAlignment="1" applyProtection="1">
      <alignment horizontal="center" vertical="center" wrapText="1"/>
    </xf>
    <xf numFmtId="0" fontId="3" fillId="2" borderId="13" xfId="2" applyFont="1" applyBorder="1" applyAlignment="1" applyProtection="1">
      <alignment horizontal="center" vertical="center" wrapText="1"/>
    </xf>
    <xf numFmtId="0" fontId="6" fillId="0" borderId="1" xfId="0" applyFont="1" applyBorder="1" applyAlignment="1" applyProtection="1">
      <alignment horizontal="center" wrapText="1"/>
    </xf>
    <xf numFmtId="0" fontId="6" fillId="0" borderId="2" xfId="0" applyFont="1" applyBorder="1" applyAlignment="1" applyProtection="1">
      <alignment horizontal="center" wrapText="1"/>
    </xf>
    <xf numFmtId="0" fontId="6" fillId="0" borderId="3" xfId="0" applyFont="1" applyBorder="1" applyAlignment="1" applyProtection="1">
      <alignment horizontal="center" wrapText="1"/>
    </xf>
    <xf numFmtId="0" fontId="0" fillId="0" borderId="9" xfId="0" applyBorder="1" applyAlignment="1" applyProtection="1">
      <alignment horizontal="center" wrapText="1"/>
    </xf>
    <xf numFmtId="0" fontId="0" fillId="0" borderId="8" xfId="0" applyBorder="1" applyAlignment="1" applyProtection="1">
      <alignment horizontal="center" wrapText="1"/>
    </xf>
    <xf numFmtId="0" fontId="0" fillId="0" borderId="14" xfId="0" applyBorder="1" applyAlignment="1" applyProtection="1">
      <alignment horizontal="center" wrapText="1"/>
    </xf>
    <xf numFmtId="0" fontId="0" fillId="4" borderId="19" xfId="0" applyFill="1" applyBorder="1" applyAlignment="1">
      <alignment horizontal="center" vertical="center" wrapText="1"/>
    </xf>
    <xf numFmtId="0" fontId="0" fillId="4" borderId="21" xfId="0" applyFill="1" applyBorder="1" applyAlignment="1">
      <alignment horizontal="center" vertical="center" wrapText="1"/>
    </xf>
    <xf numFmtId="0" fontId="10" fillId="4" borderId="16" xfId="0" applyFont="1" applyFill="1" applyBorder="1" applyAlignment="1">
      <alignment horizontal="left" vertical="center" wrapText="1"/>
    </xf>
    <xf numFmtId="0" fontId="10" fillId="4" borderId="17" xfId="0" applyFont="1" applyFill="1" applyBorder="1" applyAlignment="1">
      <alignment horizontal="left" vertical="center" wrapText="1"/>
    </xf>
    <xf numFmtId="0" fontId="10" fillId="4" borderId="18" xfId="0" applyFont="1" applyFill="1" applyBorder="1" applyAlignment="1">
      <alignment horizontal="left" vertical="center" wrapText="1"/>
    </xf>
    <xf numFmtId="0" fontId="11" fillId="5" borderId="16" xfId="0" applyFont="1" applyFill="1" applyBorder="1" applyAlignment="1">
      <alignment horizontal="left" vertical="center" wrapText="1"/>
    </xf>
    <xf numFmtId="0" fontId="11" fillId="5" borderId="17" xfId="0" applyFont="1" applyFill="1" applyBorder="1" applyAlignment="1">
      <alignment horizontal="left" vertical="center" wrapText="1"/>
    </xf>
    <xf numFmtId="0" fontId="11" fillId="5" borderId="18" xfId="0" applyFont="1" applyFill="1" applyBorder="1" applyAlignment="1">
      <alignment horizontal="left" vertical="center" wrapText="1"/>
    </xf>
    <xf numFmtId="0" fontId="9" fillId="0" borderId="19" xfId="0" applyFont="1" applyFill="1" applyBorder="1" applyAlignment="1">
      <alignment horizontal="center" vertical="center" wrapText="1"/>
    </xf>
    <xf numFmtId="0" fontId="9" fillId="0" borderId="21" xfId="0" applyFont="1" applyFill="1" applyBorder="1" applyAlignment="1">
      <alignment horizontal="center" vertical="center" wrapText="1"/>
    </xf>
    <xf numFmtId="0" fontId="0" fillId="0" borderId="19" xfId="0" applyFill="1" applyBorder="1" applyAlignment="1">
      <alignment horizontal="left" vertical="center" wrapText="1"/>
    </xf>
    <xf numFmtId="0" fontId="0" fillId="0" borderId="21" xfId="0" applyFill="1" applyBorder="1" applyAlignment="1">
      <alignment horizontal="left" vertical="center" wrapText="1"/>
    </xf>
    <xf numFmtId="0" fontId="4" fillId="3" borderId="19" xfId="1" applyBorder="1" applyAlignment="1" applyProtection="1">
      <alignment horizontal="center" vertical="center" wrapText="1"/>
      <protection locked="0"/>
    </xf>
    <xf numFmtId="0" fontId="4" fillId="3" borderId="21" xfId="1" applyBorder="1" applyAlignment="1" applyProtection="1">
      <alignment horizontal="center" vertical="center" wrapText="1"/>
      <protection locked="0"/>
    </xf>
    <xf numFmtId="1" fontId="0" fillId="4" borderId="19" xfId="0" applyNumberFormat="1" applyFill="1" applyBorder="1" applyAlignment="1">
      <alignment horizontal="center" vertical="center" wrapText="1"/>
    </xf>
    <xf numFmtId="1" fontId="0" fillId="4" borderId="21" xfId="0" applyNumberFormat="1" applyFill="1" applyBorder="1" applyAlignment="1">
      <alignment horizontal="center" vertical="center" wrapText="1"/>
    </xf>
    <xf numFmtId="0" fontId="0" fillId="0" borderId="20" xfId="0" applyFill="1" applyBorder="1" applyAlignment="1">
      <alignment horizontal="left" vertical="center" wrapText="1"/>
    </xf>
    <xf numFmtId="0" fontId="4" fillId="3" borderId="20" xfId="1" applyBorder="1" applyAlignment="1" applyProtection="1">
      <alignment horizontal="center" vertical="center" wrapText="1"/>
      <protection locked="0"/>
    </xf>
    <xf numFmtId="1" fontId="0" fillId="4" borderId="20" xfId="0" applyNumberFormat="1" applyFill="1" applyBorder="1" applyAlignment="1">
      <alignment horizontal="center" vertical="center" wrapText="1"/>
    </xf>
    <xf numFmtId="0" fontId="0" fillId="4" borderId="23" xfId="0" applyFill="1" applyBorder="1" applyAlignment="1">
      <alignment horizontal="left" vertical="top" wrapText="1"/>
    </xf>
    <xf numFmtId="0" fontId="0" fillId="4" borderId="22" xfId="0" applyFill="1" applyBorder="1" applyAlignment="1">
      <alignment horizontal="left" vertical="top" wrapText="1"/>
    </xf>
    <xf numFmtId="0" fontId="0" fillId="4" borderId="24" xfId="0" applyFill="1" applyBorder="1" applyAlignment="1">
      <alignment horizontal="left" vertical="top" wrapText="1"/>
    </xf>
    <xf numFmtId="0" fontId="0" fillId="4" borderId="25" xfId="0" applyFill="1" applyBorder="1" applyAlignment="1">
      <alignment horizontal="left" vertical="top" wrapText="1"/>
    </xf>
    <xf numFmtId="0" fontId="0" fillId="4" borderId="20" xfId="0" applyFill="1" applyBorder="1" applyAlignment="1">
      <alignment horizontal="center" vertical="center" wrapText="1"/>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cellXfs>
  <cellStyles count="3">
    <cellStyle name="20 % - Akzent1 2" xfId="2" xr:uid="{00000000-0005-0000-0000-000000000000}"/>
    <cellStyle name="Gut" xfId="1" builtinId="26"/>
    <cellStyle name="Standard" xfId="0" builtinId="0"/>
  </cellStyles>
  <dxfs count="6">
    <dxf>
      <font>
        <b val="0"/>
        <i val="0"/>
        <strike val="0"/>
        <condense val="0"/>
        <extend val="0"/>
        <outline val="0"/>
        <shadow val="0"/>
        <u val="none"/>
        <vertAlign val="baseline"/>
        <sz val="16"/>
        <color theme="1"/>
        <name val="Calibri"/>
        <scheme val="minor"/>
      </font>
      <numFmt numFmtId="0" formatCode="General"/>
      <alignment horizontal="general" vertical="bottom" textRotation="0" wrapText="1" indent="0" justifyLastLine="0" shrinkToFit="0" readingOrder="0"/>
      <protection locked="1" hidden="0"/>
    </dxf>
    <dxf>
      <font>
        <b val="0"/>
        <i val="0"/>
        <strike val="0"/>
        <condense val="0"/>
        <extend val="0"/>
        <outline val="0"/>
        <shadow val="0"/>
        <u val="none"/>
        <vertAlign val="baseline"/>
        <sz val="16"/>
        <color theme="1"/>
        <name val="Calibri"/>
        <scheme val="minor"/>
      </font>
      <numFmt numFmtId="0" formatCode="General"/>
      <alignment horizontal="general" vertical="bottom" textRotation="0" wrapText="1" indent="0" justifyLastLine="0" shrinkToFit="0" readingOrder="0"/>
      <protection locked="1" hidden="0"/>
    </dxf>
    <dxf>
      <font>
        <strike val="0"/>
        <outline val="0"/>
        <shadow val="0"/>
        <u val="none"/>
        <vertAlign val="baseline"/>
        <sz val="16"/>
        <color rgb="FF006100"/>
        <name val="Calibri"/>
        <scheme val="none"/>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6"/>
        <color theme="1"/>
        <name val="Calibri"/>
        <scheme val="minor"/>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6"/>
        <color theme="1"/>
        <name val="Calibri"/>
        <scheme val="minor"/>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6"/>
        <color theme="1"/>
        <name val="Calibri"/>
        <scheme val="minor"/>
      </font>
      <alignment horizontal="general" vertical="bottom" textRotation="0" wrapText="1" indent="0" justifyLastLine="0" shrinkToFit="0" readingOrder="0"/>
      <protection locked="0" hidden="0"/>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I:\Z7\5%20Personalentwicklung\5.1%20Fortbildung\F.%20Gruppenschulungen\EG%20Gesamt\04%20E-Learning\Ausschreibung\19-11-14%20Glaser%20-%20Anlage_B3_Kriterienkatalog-V2.2.xlsx" TargetMode="External"/><Relationship Id="rId1" Type="http://schemas.openxmlformats.org/officeDocument/2006/relationships/externalLinkPath" Target="file:///I:\Z7\5%20Personalentwicklung\5.1%20Fortbildung\F.%20Gruppenschulungen\EG%20Gesamt\04%20E-Learning\Ausschreibung\19-11-14%20Glaser%20-%20Anlage_B3_Kriterienkatalog-V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3%20UE\3.8%20Vergabestelle\Umsetzung%20der%20Vergabestelle\04-2014%20Entw&#252;rfe%20&#220;bersichten\Kopie%20von%20ufab_v_beispiel_bewertungsmatrix_xls_downloa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eckblatt"/>
      <sheetName val="Bewertungskriterien"/>
    </sheetNames>
    <sheetDataSet>
      <sheetData sheetId="0">
        <row r="14">
          <cell r="A14" t="str">
            <v>Standard</v>
          </cell>
        </row>
        <row r="15">
          <cell r="A15" t="str">
            <v>kann im Standard angepasst/entwickelt werden</v>
          </cell>
        </row>
        <row r="16">
          <cell r="A16" t="str">
            <v>als kostenpflichtige Projektleistung möglich</v>
          </cell>
        </row>
        <row r="17">
          <cell r="A17" t="str">
            <v>nicht möglich</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infache Richtwertmethode"/>
      <sheetName val="Erweiterte Richtwertmethode"/>
      <sheetName val="Textquellen"/>
    </sheetNames>
    <sheetDataSet>
      <sheetData sheetId="0"/>
      <sheetData sheetId="1"/>
      <sheetData sheetId="2">
        <row r="2">
          <cell r="A2" t="str">
            <v>Öffentliche Ausschreibung 
(National)</v>
          </cell>
          <cell r="B2">
            <v>1</v>
          </cell>
          <cell r="C2">
            <v>100</v>
          </cell>
          <cell r="D2" t="str">
            <v>Leistung</v>
          </cell>
        </row>
        <row r="3">
          <cell r="A3" t="str">
            <v>Beschränkte Ausschreibung 
(National)</v>
          </cell>
          <cell r="B3">
            <v>2</v>
          </cell>
          <cell r="C3">
            <v>1000</v>
          </cell>
          <cell r="D3" t="str">
            <v>Preis</v>
          </cell>
        </row>
        <row r="4">
          <cell r="A4" t="str">
            <v>Freihändige Vergabe (National)</v>
          </cell>
          <cell r="B4">
            <v>3</v>
          </cell>
          <cell r="C4">
            <v>10000</v>
          </cell>
        </row>
        <row r="5">
          <cell r="A5" t="str">
            <v>Offenes Verfahren 
(EU-weit)</v>
          </cell>
          <cell r="B5">
            <v>4</v>
          </cell>
          <cell r="C5">
            <v>100000</v>
          </cell>
        </row>
        <row r="6">
          <cell r="A6" t="str">
            <v>Nichtoffenes Verfahren 
(EU-weit)</v>
          </cell>
          <cell r="B6">
            <v>5</v>
          </cell>
          <cell r="C6">
            <v>1000000</v>
          </cell>
        </row>
        <row r="7">
          <cell r="A7" t="str">
            <v>Verhandlungsverfahren 
(EU-weit)</v>
          </cell>
          <cell r="B7">
            <v>6</v>
          </cell>
        </row>
        <row r="8">
          <cell r="B8">
            <v>7</v>
          </cell>
        </row>
        <row r="9">
          <cell r="B9">
            <v>8</v>
          </cell>
        </row>
        <row r="10">
          <cell r="B10">
            <v>9</v>
          </cell>
        </row>
        <row r="11">
          <cell r="B11">
            <v>10</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22" displayName="Tabelle22" ref="B4:E15" totalsRowShown="0" headerRowDxfId="5" dataDxfId="4">
  <autoFilter ref="B4:E15" xr:uid="{00000000-0009-0000-0100-000001000000}"/>
  <tableColumns count="4">
    <tableColumn id="1" xr3:uid="{00000000-0010-0000-0000-000001000000}" name="Angebot" dataDxfId="3"/>
    <tableColumn id="2" xr3:uid="{00000000-0010-0000-0000-000002000000}" name="Preis (brutto)" dataDxfId="2" dataCellStyle="Gut"/>
    <tableColumn id="3" xr3:uid="{00000000-0010-0000-0000-000003000000}" name="Punktzahl " dataDxfId="1">
      <calculatedColumnFormula>($C$5/C5)*$E$3</calculatedColumnFormula>
    </tableColumn>
    <tableColumn id="6" xr3:uid="{00000000-0010-0000-0000-000006000000}" name="Leistungspunkte _x000a_(Gewichtung x Punktzahl)" dataDxfId="0">
      <calculatedColumnFormula>$C$3*Tabelle22[[#This Row],[Punktzahl ]]</calculatedColumnFormula>
    </tableColumn>
  </tableColumns>
  <tableStyleInfo name="TableStyleLight16"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F22"/>
  <sheetViews>
    <sheetView workbookViewId="0">
      <selection activeCell="H9" sqref="H9"/>
    </sheetView>
  </sheetViews>
  <sheetFormatPr baseColWidth="10" defaultColWidth="9.140625" defaultRowHeight="15" x14ac:dyDescent="0.25"/>
  <cols>
    <col min="1" max="1" width="6.5703125" style="4" customWidth="1"/>
    <col min="2" max="2" width="34.5703125" style="4" customWidth="1"/>
    <col min="3" max="3" width="30.5703125" style="4" customWidth="1"/>
    <col min="4" max="4" width="35.85546875" style="4" customWidth="1"/>
    <col min="5" max="5" width="37.85546875" style="4" customWidth="1"/>
    <col min="6" max="16384" width="9.140625" style="4"/>
  </cols>
  <sheetData>
    <row r="1" spans="2:5" ht="15.75" thickBot="1" x14ac:dyDescent="0.3"/>
    <row r="2" spans="2:5" ht="32.25" customHeight="1" thickBot="1" x14ac:dyDescent="0.55000000000000004">
      <c r="B2" s="41" t="s">
        <v>5</v>
      </c>
      <c r="C2" s="42"/>
      <c r="D2" s="42"/>
      <c r="E2" s="43"/>
    </row>
    <row r="3" spans="2:5" ht="24" thickBot="1" x14ac:dyDescent="0.4">
      <c r="B3" s="2" t="s">
        <v>3</v>
      </c>
      <c r="C3" s="3">
        <v>30</v>
      </c>
      <c r="D3" s="2" t="s">
        <v>6</v>
      </c>
      <c r="E3" s="3">
        <v>4</v>
      </c>
    </row>
    <row r="4" spans="2:5" ht="42" x14ac:dyDescent="0.25">
      <c r="B4" s="9" t="s">
        <v>0</v>
      </c>
      <c r="C4" s="1" t="s">
        <v>1</v>
      </c>
      <c r="D4" s="1" t="s">
        <v>7</v>
      </c>
      <c r="E4" s="29" t="s">
        <v>2</v>
      </c>
    </row>
    <row r="5" spans="2:5" ht="21" x14ac:dyDescent="0.35">
      <c r="B5" s="5" t="s">
        <v>18</v>
      </c>
      <c r="C5" s="27">
        <v>0</v>
      </c>
      <c r="D5" s="10" t="e">
        <f t="shared" ref="D5:D15" si="0">($C$5/C5)*$E$3</f>
        <v>#DIV/0!</v>
      </c>
      <c r="E5" s="28" t="e">
        <f>$C$3*Tabelle22[[#This Row],[Punktzahl ]]</f>
        <v>#DIV/0!</v>
      </c>
    </row>
    <row r="6" spans="2:5" ht="21" x14ac:dyDescent="0.35">
      <c r="B6" s="5" t="s">
        <v>4</v>
      </c>
      <c r="C6" s="27">
        <v>0</v>
      </c>
      <c r="D6" s="10" t="e">
        <f t="shared" si="0"/>
        <v>#DIV/0!</v>
      </c>
      <c r="E6" s="28" t="e">
        <f>$C$3*Tabelle22[[#This Row],[Punktzahl ]]</f>
        <v>#DIV/0!</v>
      </c>
    </row>
    <row r="7" spans="2:5" ht="21" x14ac:dyDescent="0.35">
      <c r="B7" s="5" t="s">
        <v>4</v>
      </c>
      <c r="C7" s="27">
        <v>0</v>
      </c>
      <c r="D7" s="10" t="e">
        <f t="shared" si="0"/>
        <v>#DIV/0!</v>
      </c>
      <c r="E7" s="25" t="e">
        <f>$C$3*Tabelle22[[#This Row],[Punktzahl ]]</f>
        <v>#DIV/0!</v>
      </c>
    </row>
    <row r="8" spans="2:5" ht="21" x14ac:dyDescent="0.35">
      <c r="B8" s="5" t="s">
        <v>4</v>
      </c>
      <c r="C8" s="27">
        <v>0</v>
      </c>
      <c r="D8" s="10" t="e">
        <f t="shared" si="0"/>
        <v>#DIV/0!</v>
      </c>
      <c r="E8" s="25" t="e">
        <f>$C$3*Tabelle22[[#This Row],[Punktzahl ]]</f>
        <v>#DIV/0!</v>
      </c>
    </row>
    <row r="9" spans="2:5" ht="21" x14ac:dyDescent="0.35">
      <c r="B9" s="5" t="s">
        <v>4</v>
      </c>
      <c r="C9" s="27">
        <v>0</v>
      </c>
      <c r="D9" s="10" t="e">
        <f t="shared" si="0"/>
        <v>#DIV/0!</v>
      </c>
      <c r="E9" s="25" t="e">
        <f>$C$3*Tabelle22[[#This Row],[Punktzahl ]]</f>
        <v>#DIV/0!</v>
      </c>
    </row>
    <row r="10" spans="2:5" ht="21" x14ac:dyDescent="0.35">
      <c r="B10" s="5" t="s">
        <v>4</v>
      </c>
      <c r="C10" s="27">
        <v>0</v>
      </c>
      <c r="D10" s="10" t="e">
        <f t="shared" si="0"/>
        <v>#DIV/0!</v>
      </c>
      <c r="E10" s="25" t="e">
        <f>$C$3*Tabelle22[[#This Row],[Punktzahl ]]</f>
        <v>#DIV/0!</v>
      </c>
    </row>
    <row r="11" spans="2:5" ht="21" x14ac:dyDescent="0.35">
      <c r="B11" s="5" t="s">
        <v>4</v>
      </c>
      <c r="C11" s="27">
        <v>0</v>
      </c>
      <c r="D11" s="26" t="e">
        <f t="shared" si="0"/>
        <v>#DIV/0!</v>
      </c>
      <c r="E11" s="25" t="e">
        <f>$C$3*Tabelle22[[#This Row],[Punktzahl ]]</f>
        <v>#DIV/0!</v>
      </c>
    </row>
    <row r="12" spans="2:5" ht="21" x14ac:dyDescent="0.35">
      <c r="B12" s="5" t="s">
        <v>4</v>
      </c>
      <c r="C12" s="27">
        <v>0</v>
      </c>
      <c r="D12" s="26" t="e">
        <f t="shared" si="0"/>
        <v>#DIV/0!</v>
      </c>
      <c r="E12" s="25" t="e">
        <f>$C$3*Tabelle22[[#This Row],[Punktzahl ]]</f>
        <v>#DIV/0!</v>
      </c>
    </row>
    <row r="13" spans="2:5" ht="21" x14ac:dyDescent="0.35">
      <c r="B13" s="5" t="s">
        <v>4</v>
      </c>
      <c r="C13" s="27">
        <v>0</v>
      </c>
      <c r="D13" s="26" t="e">
        <f t="shared" si="0"/>
        <v>#DIV/0!</v>
      </c>
      <c r="E13" s="25" t="e">
        <f>$C$3*Tabelle22[[#This Row],[Punktzahl ]]</f>
        <v>#DIV/0!</v>
      </c>
    </row>
    <row r="14" spans="2:5" ht="21" x14ac:dyDescent="0.35">
      <c r="B14" s="5" t="s">
        <v>4</v>
      </c>
      <c r="C14" s="27">
        <v>0</v>
      </c>
      <c r="D14" s="26" t="e">
        <f t="shared" si="0"/>
        <v>#DIV/0!</v>
      </c>
      <c r="E14" s="25" t="e">
        <f>$C$3*Tabelle22[[#This Row],[Punktzahl ]]</f>
        <v>#DIV/0!</v>
      </c>
    </row>
    <row r="15" spans="2:5" ht="21" x14ac:dyDescent="0.35">
      <c r="B15" s="5" t="s">
        <v>4</v>
      </c>
      <c r="C15" s="27">
        <v>0</v>
      </c>
      <c r="D15" s="26" t="e">
        <f t="shared" si="0"/>
        <v>#DIV/0!</v>
      </c>
      <c r="E15" s="25" t="e">
        <f>$C$3*Tabelle22[[#This Row],[Punktzahl ]]</f>
        <v>#DIV/0!</v>
      </c>
    </row>
    <row r="16" spans="2:5" ht="21" customHeight="1" x14ac:dyDescent="0.25">
      <c r="B16" s="44"/>
      <c r="C16" s="45"/>
      <c r="D16" s="45"/>
      <c r="E16" s="46"/>
    </row>
    <row r="17" spans="2:6" ht="43.5" customHeight="1" thickBot="1" x14ac:dyDescent="0.3">
      <c r="B17" s="24" t="s">
        <v>17</v>
      </c>
      <c r="C17" s="38" t="s">
        <v>16</v>
      </c>
      <c r="D17" s="39"/>
      <c r="E17" s="40"/>
      <c r="F17" s="7"/>
    </row>
    <row r="18" spans="2:6" ht="21" x14ac:dyDescent="0.35">
      <c r="B18" s="7"/>
      <c r="D18" s="8"/>
    </row>
    <row r="19" spans="2:6" ht="21" x14ac:dyDescent="0.35">
      <c r="D19" s="6"/>
    </row>
    <row r="20" spans="2:6" ht="21" x14ac:dyDescent="0.35">
      <c r="D20" s="6"/>
    </row>
    <row r="21" spans="2:6" ht="21" x14ac:dyDescent="0.35">
      <c r="D21" s="8"/>
    </row>
    <row r="22" spans="2:6" ht="21" x14ac:dyDescent="0.35">
      <c r="D22" s="8"/>
    </row>
  </sheetData>
  <mergeCells count="3">
    <mergeCell ref="C17:E17"/>
    <mergeCell ref="B2:E2"/>
    <mergeCell ref="B16:E16"/>
  </mergeCells>
  <pageMargins left="0.7" right="0.7" top="0.75" bottom="0.75" header="0.3" footer="0.3"/>
  <pageSetup paperSize="9" scale="99" orientation="landscape"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2"/>
  <sheetViews>
    <sheetView tabSelected="1" topLeftCell="A3" zoomScaleNormal="100" zoomScaleSheetLayoutView="85" workbookViewId="0">
      <selection activeCell="C3" sqref="C3:D4"/>
    </sheetView>
  </sheetViews>
  <sheetFormatPr baseColWidth="10" defaultRowHeight="15" x14ac:dyDescent="0.25"/>
  <cols>
    <col min="1" max="1" width="19.85546875" customWidth="1"/>
    <col min="2" max="2" width="36" customWidth="1"/>
    <col min="3" max="3" width="7.28515625" bestFit="1" customWidth="1"/>
    <col min="4" max="4" width="38.7109375" customWidth="1"/>
    <col min="5" max="5" width="13" bestFit="1" customWidth="1"/>
    <col min="6" max="6" width="17.28515625" customWidth="1"/>
    <col min="7" max="7" width="19.28515625" bestFit="1" customWidth="1"/>
    <col min="8" max="8" width="16.85546875" customWidth="1"/>
  </cols>
  <sheetData>
    <row r="1" spans="1:28" ht="45" x14ac:dyDescent="0.25">
      <c r="A1" s="11" t="s">
        <v>23</v>
      </c>
      <c r="B1" s="11" t="s">
        <v>8</v>
      </c>
      <c r="C1" s="11" t="s">
        <v>9</v>
      </c>
      <c r="D1" s="11" t="s">
        <v>10</v>
      </c>
      <c r="E1" s="11" t="s">
        <v>15</v>
      </c>
      <c r="F1" s="36" t="s">
        <v>11</v>
      </c>
      <c r="G1" s="11" t="s">
        <v>22</v>
      </c>
      <c r="H1" s="11" t="s">
        <v>12</v>
      </c>
    </row>
    <row r="2" spans="1:28" x14ac:dyDescent="0.25">
      <c r="A2" s="11">
        <v>1</v>
      </c>
      <c r="B2" s="12">
        <v>2</v>
      </c>
      <c r="C2" s="12">
        <v>3</v>
      </c>
      <c r="D2" s="12">
        <v>4</v>
      </c>
      <c r="E2" s="12">
        <v>5</v>
      </c>
      <c r="F2" s="13">
        <v>6</v>
      </c>
      <c r="G2" s="11">
        <v>7</v>
      </c>
      <c r="H2" s="11">
        <v>8</v>
      </c>
    </row>
    <row r="3" spans="1:28" x14ac:dyDescent="0.25">
      <c r="A3" s="55" t="s">
        <v>20</v>
      </c>
      <c r="B3" s="57" t="s">
        <v>21</v>
      </c>
      <c r="C3" s="66" t="s">
        <v>40</v>
      </c>
      <c r="D3" s="67"/>
      <c r="E3" s="59">
        <v>0</v>
      </c>
      <c r="F3" s="61">
        <v>30</v>
      </c>
      <c r="G3" s="47">
        <f>E3*F3/100</f>
        <v>0</v>
      </c>
      <c r="H3" s="47"/>
    </row>
    <row r="4" spans="1:28" ht="87" customHeight="1" x14ac:dyDescent="0.25">
      <c r="A4" s="56"/>
      <c r="B4" s="58"/>
      <c r="C4" s="68"/>
      <c r="D4" s="69"/>
      <c r="E4" s="60"/>
      <c r="F4" s="62"/>
      <c r="G4" s="48"/>
      <c r="H4" s="48"/>
    </row>
    <row r="5" spans="1:28" ht="180" x14ac:dyDescent="0.25">
      <c r="A5" s="71" t="s">
        <v>24</v>
      </c>
      <c r="B5" s="57" t="s">
        <v>39</v>
      </c>
      <c r="C5" s="31">
        <v>0</v>
      </c>
      <c r="D5" s="32" t="s">
        <v>34</v>
      </c>
      <c r="E5" s="59">
        <v>0</v>
      </c>
      <c r="F5" s="61">
        <v>24</v>
      </c>
      <c r="G5" s="47">
        <f>E5*F5/100</f>
        <v>0</v>
      </c>
      <c r="H5" s="47"/>
    </row>
    <row r="6" spans="1:28" ht="180" x14ac:dyDescent="0.25">
      <c r="A6" s="72"/>
      <c r="B6" s="63"/>
      <c r="C6" s="31">
        <v>1</v>
      </c>
      <c r="D6" s="32" t="s">
        <v>35</v>
      </c>
      <c r="E6" s="64"/>
      <c r="F6" s="65"/>
      <c r="G6" s="70"/>
      <c r="H6" s="70"/>
    </row>
    <row r="7" spans="1:28" ht="195" x14ac:dyDescent="0.25">
      <c r="A7" s="72"/>
      <c r="B7" s="63"/>
      <c r="C7" s="31">
        <v>2</v>
      </c>
      <c r="D7" s="32" t="s">
        <v>36</v>
      </c>
      <c r="E7" s="64"/>
      <c r="F7" s="65"/>
      <c r="G7" s="70"/>
      <c r="H7" s="70"/>
      <c r="I7" s="37"/>
      <c r="J7" s="37"/>
      <c r="K7" s="37"/>
      <c r="L7" s="37"/>
      <c r="M7" s="37"/>
      <c r="N7" s="37"/>
      <c r="O7" s="37"/>
      <c r="P7" s="37"/>
      <c r="Q7" s="37"/>
      <c r="R7" s="37"/>
      <c r="S7" s="37"/>
      <c r="T7" s="37"/>
      <c r="U7" s="37"/>
      <c r="V7" s="37"/>
      <c r="W7" s="37"/>
      <c r="X7" s="37"/>
      <c r="Y7" s="37"/>
      <c r="Z7" s="37"/>
      <c r="AA7" s="37"/>
      <c r="AB7" s="37"/>
    </row>
    <row r="8" spans="1:28" ht="195" x14ac:dyDescent="0.25">
      <c r="A8" s="72"/>
      <c r="B8" s="63"/>
      <c r="C8" s="33">
        <v>3</v>
      </c>
      <c r="D8" s="34" t="s">
        <v>37</v>
      </c>
      <c r="E8" s="64"/>
      <c r="F8" s="65"/>
      <c r="G8" s="70"/>
      <c r="H8" s="70"/>
    </row>
    <row r="9" spans="1:28" ht="240" x14ac:dyDescent="0.25">
      <c r="A9" s="72"/>
      <c r="B9" s="63"/>
      <c r="C9" s="33">
        <v>4</v>
      </c>
      <c r="D9" s="34" t="s">
        <v>38</v>
      </c>
      <c r="E9" s="64"/>
      <c r="F9" s="65"/>
      <c r="G9" s="70"/>
      <c r="H9" s="70"/>
    </row>
    <row r="10" spans="1:28" x14ac:dyDescent="0.25">
      <c r="A10" s="73"/>
      <c r="B10" s="57" t="s">
        <v>30</v>
      </c>
      <c r="C10" s="31">
        <v>0</v>
      </c>
      <c r="D10" s="32" t="s">
        <v>25</v>
      </c>
      <c r="E10" s="59">
        <v>0</v>
      </c>
      <c r="F10" s="61">
        <v>4</v>
      </c>
      <c r="G10" s="47">
        <f>E10*F10/100</f>
        <v>0</v>
      </c>
      <c r="H10" s="47"/>
    </row>
    <row r="11" spans="1:28" x14ac:dyDescent="0.25">
      <c r="A11" s="73"/>
      <c r="B11" s="63"/>
      <c r="C11" s="31">
        <v>1</v>
      </c>
      <c r="D11" s="32" t="s">
        <v>26</v>
      </c>
      <c r="E11" s="64"/>
      <c r="F11" s="65"/>
      <c r="G11" s="70"/>
      <c r="H11" s="70"/>
    </row>
    <row r="12" spans="1:28" ht="36" customHeight="1" x14ac:dyDescent="0.25">
      <c r="A12" s="73"/>
      <c r="B12" s="63"/>
      <c r="C12" s="31">
        <v>2</v>
      </c>
      <c r="D12" s="32" t="s">
        <v>27</v>
      </c>
      <c r="E12" s="64"/>
      <c r="F12" s="65"/>
      <c r="G12" s="70"/>
      <c r="H12" s="70"/>
    </row>
    <row r="13" spans="1:28" ht="48" customHeight="1" x14ac:dyDescent="0.25">
      <c r="A13" s="73"/>
      <c r="B13" s="63"/>
      <c r="C13" s="33">
        <v>3</v>
      </c>
      <c r="D13" s="34" t="s">
        <v>28</v>
      </c>
      <c r="E13" s="64"/>
      <c r="F13" s="65"/>
      <c r="G13" s="70"/>
      <c r="H13" s="70"/>
    </row>
    <row r="14" spans="1:28" ht="25.5" customHeight="1" x14ac:dyDescent="0.25">
      <c r="A14" s="73"/>
      <c r="B14" s="63"/>
      <c r="C14" s="33">
        <v>4</v>
      </c>
      <c r="D14" s="34" t="s">
        <v>29</v>
      </c>
      <c r="E14" s="64"/>
      <c r="F14" s="65"/>
      <c r="G14" s="70"/>
      <c r="H14" s="70"/>
    </row>
    <row r="15" spans="1:28" x14ac:dyDescent="0.25">
      <c r="A15" s="73"/>
      <c r="B15" s="57" t="s">
        <v>33</v>
      </c>
      <c r="C15" s="31">
        <v>0</v>
      </c>
      <c r="D15" s="32" t="s">
        <v>25</v>
      </c>
      <c r="E15" s="59">
        <v>0</v>
      </c>
      <c r="F15" s="61">
        <v>4</v>
      </c>
      <c r="G15" s="47">
        <f>E15*F15/100</f>
        <v>0</v>
      </c>
      <c r="H15" s="47"/>
    </row>
    <row r="16" spans="1:28" x14ac:dyDescent="0.25">
      <c r="A16" s="73"/>
      <c r="B16" s="63"/>
      <c r="C16" s="31">
        <v>1</v>
      </c>
      <c r="D16" s="32" t="s">
        <v>26</v>
      </c>
      <c r="E16" s="64"/>
      <c r="F16" s="65"/>
      <c r="G16" s="70"/>
      <c r="H16" s="70"/>
    </row>
    <row r="17" spans="1:8" ht="36" customHeight="1" x14ac:dyDescent="0.25">
      <c r="A17" s="73"/>
      <c r="B17" s="63"/>
      <c r="C17" s="31">
        <v>2</v>
      </c>
      <c r="D17" s="32" t="s">
        <v>27</v>
      </c>
      <c r="E17" s="64"/>
      <c r="F17" s="65"/>
      <c r="G17" s="70"/>
      <c r="H17" s="70"/>
    </row>
    <row r="18" spans="1:8" ht="48" customHeight="1" x14ac:dyDescent="0.25">
      <c r="A18" s="73"/>
      <c r="B18" s="63"/>
      <c r="C18" s="33">
        <v>3</v>
      </c>
      <c r="D18" s="34" t="s">
        <v>28</v>
      </c>
      <c r="E18" s="64"/>
      <c r="F18" s="65"/>
      <c r="G18" s="70"/>
      <c r="H18" s="70"/>
    </row>
    <row r="19" spans="1:8" ht="54.75" customHeight="1" x14ac:dyDescent="0.25">
      <c r="A19" s="73"/>
      <c r="B19" s="63"/>
      <c r="C19" s="33">
        <v>4</v>
      </c>
      <c r="D19" s="34" t="s">
        <v>29</v>
      </c>
      <c r="E19" s="64"/>
      <c r="F19" s="65"/>
      <c r="G19" s="70"/>
      <c r="H19" s="70"/>
    </row>
    <row r="20" spans="1:8" x14ac:dyDescent="0.25">
      <c r="A20" s="73"/>
      <c r="B20" s="57" t="s">
        <v>31</v>
      </c>
      <c r="C20" s="31">
        <v>0</v>
      </c>
      <c r="D20" s="32" t="s">
        <v>25</v>
      </c>
      <c r="E20" s="59">
        <v>0</v>
      </c>
      <c r="F20" s="61">
        <v>4</v>
      </c>
      <c r="G20" s="47">
        <f>E20*F20/100</f>
        <v>0</v>
      </c>
      <c r="H20" s="47"/>
    </row>
    <row r="21" spans="1:8" x14ac:dyDescent="0.25">
      <c r="A21" s="73"/>
      <c r="B21" s="63"/>
      <c r="C21" s="31">
        <v>1</v>
      </c>
      <c r="D21" s="32" t="s">
        <v>26</v>
      </c>
      <c r="E21" s="64"/>
      <c r="F21" s="65"/>
      <c r="G21" s="70"/>
      <c r="H21" s="70"/>
    </row>
    <row r="22" spans="1:8" ht="36" customHeight="1" x14ac:dyDescent="0.25">
      <c r="A22" s="73"/>
      <c r="B22" s="63"/>
      <c r="C22" s="31">
        <v>2</v>
      </c>
      <c r="D22" s="32" t="s">
        <v>27</v>
      </c>
      <c r="E22" s="64"/>
      <c r="F22" s="65"/>
      <c r="G22" s="70"/>
      <c r="H22" s="70"/>
    </row>
    <row r="23" spans="1:8" ht="48" customHeight="1" x14ac:dyDescent="0.25">
      <c r="A23" s="73"/>
      <c r="B23" s="63"/>
      <c r="C23" s="33">
        <v>3</v>
      </c>
      <c r="D23" s="34" t="s">
        <v>28</v>
      </c>
      <c r="E23" s="64"/>
      <c r="F23" s="65"/>
      <c r="G23" s="70"/>
      <c r="H23" s="70"/>
    </row>
    <row r="24" spans="1:8" ht="24.75" customHeight="1" x14ac:dyDescent="0.25">
      <c r="A24" s="73"/>
      <c r="B24" s="63"/>
      <c r="C24" s="33">
        <v>4</v>
      </c>
      <c r="D24" s="34" t="s">
        <v>29</v>
      </c>
      <c r="E24" s="64"/>
      <c r="F24" s="65"/>
      <c r="G24" s="70"/>
      <c r="H24" s="70"/>
    </row>
    <row r="25" spans="1:8" x14ac:dyDescent="0.25">
      <c r="A25" s="73"/>
      <c r="B25" s="57" t="s">
        <v>32</v>
      </c>
      <c r="C25" s="31">
        <v>0</v>
      </c>
      <c r="D25" s="32" t="s">
        <v>25</v>
      </c>
      <c r="E25" s="59">
        <v>0</v>
      </c>
      <c r="F25" s="61">
        <v>4</v>
      </c>
      <c r="G25" s="47">
        <f>E25*F25/100</f>
        <v>0</v>
      </c>
      <c r="H25" s="47"/>
    </row>
    <row r="26" spans="1:8" x14ac:dyDescent="0.25">
      <c r="A26" s="73"/>
      <c r="B26" s="63"/>
      <c r="C26" s="31">
        <v>1</v>
      </c>
      <c r="D26" s="32" t="s">
        <v>26</v>
      </c>
      <c r="E26" s="64"/>
      <c r="F26" s="65"/>
      <c r="G26" s="70"/>
      <c r="H26" s="70"/>
    </row>
    <row r="27" spans="1:8" ht="36" customHeight="1" x14ac:dyDescent="0.25">
      <c r="A27" s="73"/>
      <c r="B27" s="63"/>
      <c r="C27" s="31">
        <v>2</v>
      </c>
      <c r="D27" s="32" t="s">
        <v>27</v>
      </c>
      <c r="E27" s="64"/>
      <c r="F27" s="65"/>
      <c r="G27" s="70"/>
      <c r="H27" s="70"/>
    </row>
    <row r="28" spans="1:8" ht="48" customHeight="1" x14ac:dyDescent="0.25">
      <c r="A28" s="73"/>
      <c r="B28" s="63"/>
      <c r="C28" s="33">
        <v>3</v>
      </c>
      <c r="D28" s="34" t="s">
        <v>28</v>
      </c>
      <c r="E28" s="64"/>
      <c r="F28" s="65"/>
      <c r="G28" s="70"/>
      <c r="H28" s="70"/>
    </row>
    <row r="29" spans="1:8" ht="38.1" customHeight="1" x14ac:dyDescent="0.25">
      <c r="A29" s="74"/>
      <c r="B29" s="63"/>
      <c r="C29" s="33">
        <v>4</v>
      </c>
      <c r="D29" s="34" t="s">
        <v>29</v>
      </c>
      <c r="E29" s="64"/>
      <c r="F29" s="65"/>
      <c r="G29" s="70"/>
      <c r="H29" s="70"/>
    </row>
    <row r="30" spans="1:8" ht="28.5" customHeight="1" x14ac:dyDescent="0.25">
      <c r="A30" s="23" t="s">
        <v>14</v>
      </c>
      <c r="B30" s="49" t="s">
        <v>19</v>
      </c>
      <c r="C30" s="50"/>
      <c r="D30" s="51"/>
      <c r="E30" s="15">
        <v>0</v>
      </c>
      <c r="F30" s="30">
        <v>30</v>
      </c>
      <c r="G30" s="35">
        <f>E30*F30/100</f>
        <v>0</v>
      </c>
      <c r="H30" s="14"/>
    </row>
    <row r="31" spans="1:8" ht="15.75" x14ac:dyDescent="0.25">
      <c r="A31" s="17"/>
      <c r="B31" s="16"/>
      <c r="C31" s="16"/>
      <c r="D31" s="16"/>
      <c r="E31" s="19"/>
      <c r="F31" s="18"/>
      <c r="G31" s="18"/>
      <c r="H31" s="14"/>
    </row>
    <row r="32" spans="1:8" s="22" customFormat="1" ht="15.75" x14ac:dyDescent="0.25">
      <c r="A32" s="52" t="s">
        <v>13</v>
      </c>
      <c r="B32" s="53"/>
      <c r="C32" s="53"/>
      <c r="D32" s="53"/>
      <c r="E32" s="53"/>
      <c r="F32" s="54"/>
      <c r="G32" s="20">
        <f>SUM(G3:G30)</f>
        <v>0</v>
      </c>
      <c r="H32" s="21"/>
    </row>
  </sheetData>
  <mergeCells count="35">
    <mergeCell ref="A5:A29"/>
    <mergeCell ref="B25:B29"/>
    <mergeCell ref="E25:E29"/>
    <mergeCell ref="F25:F29"/>
    <mergeCell ref="G25:G29"/>
    <mergeCell ref="B20:B24"/>
    <mergeCell ref="E20:E24"/>
    <mergeCell ref="F20:F24"/>
    <mergeCell ref="G20:G24"/>
    <mergeCell ref="B15:B19"/>
    <mergeCell ref="E15:E19"/>
    <mergeCell ref="F15:F19"/>
    <mergeCell ref="G10:G14"/>
    <mergeCell ref="H5:H9"/>
    <mergeCell ref="G5:G9"/>
    <mergeCell ref="H10:H14"/>
    <mergeCell ref="H25:H29"/>
    <mergeCell ref="H15:H19"/>
    <mergeCell ref="H20:H24"/>
    <mergeCell ref="H3:H4"/>
    <mergeCell ref="G3:G4"/>
    <mergeCell ref="B30:D30"/>
    <mergeCell ref="A32:F32"/>
    <mergeCell ref="A3:A4"/>
    <mergeCell ref="B3:B4"/>
    <mergeCell ref="E3:E4"/>
    <mergeCell ref="F3:F4"/>
    <mergeCell ref="B5:B9"/>
    <mergeCell ref="E5:E9"/>
    <mergeCell ref="F5:F9"/>
    <mergeCell ref="C3:D4"/>
    <mergeCell ref="B10:B14"/>
    <mergeCell ref="E10:E14"/>
    <mergeCell ref="G15:G19"/>
    <mergeCell ref="F10:F14"/>
  </mergeCells>
  <pageMargins left="0.70866141732283472" right="0.70866141732283472" top="0.78740157480314965" bottom="0.78740157480314965" header="0.31496062992125984" footer="0.31496062992125984"/>
  <pageSetup paperSize="9" scale="67" fitToHeight="0" orientation="portrait" horizontalDpi="4294967293" vertic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C758971D796CBE498421789AE3866558" ma:contentTypeVersion="0" ma:contentTypeDescription="Ein neues Dokument erstellen." ma:contentTypeScope="" ma:versionID="8cdecc74cddc3ab5de359a5bb9632b49">
  <xsd:schema xmlns:xsd="http://www.w3.org/2001/XMLSchema" xmlns:xs="http://www.w3.org/2001/XMLSchema" xmlns:p="http://schemas.microsoft.com/office/2006/metadata/properties" targetNamespace="http://schemas.microsoft.com/office/2006/metadata/properties" ma:root="true" ma:fieldsID="66c4a6dd5ef775a5269b08f7de37f93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09DFBFB-33AE-4F5A-A76B-4A7B7B2ACB25}">
  <ds:schemaRefs>
    <ds:schemaRef ds:uri="http://schemas.microsoft.com/sharepoint/v3/contenttype/forms"/>
  </ds:schemaRefs>
</ds:datastoreItem>
</file>

<file path=customXml/itemProps2.xml><?xml version="1.0" encoding="utf-8"?>
<ds:datastoreItem xmlns:ds="http://schemas.openxmlformats.org/officeDocument/2006/customXml" ds:itemID="{5C3DEDAB-7788-420B-A807-69DACDC64373}">
  <ds:schemaRefs>
    <ds:schemaRef ds:uri="http://purl.org/dc/elements/1.1/"/>
    <ds:schemaRef ds:uri="http://schemas.microsoft.com/office/2006/metadata/properties"/>
    <ds:schemaRef ds:uri="http://purl.org/dc/terms/"/>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9F71652A-F8BB-4B1F-AE92-7699DE6AB0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Preisberechnungsmethode</vt:lpstr>
      <vt:lpstr>Bewertungskriterien</vt:lpstr>
      <vt:lpstr>Bewertungskriterien!Druckbereich</vt:lpstr>
      <vt:lpstr>Bewertungskriterien!Drucktitel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2026-06-12T09:42:46Z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79e9415e-bf8c-4591-8f2c-cb6b8791d87a</vt:lpwstr>
  </property>
  <property fmtid="{D5CDD505-2E9C-101B-9397-08002B2CF9AE}" pid="3" name="ContentTypeId">
    <vt:lpwstr>0x010100C758971D796CBE498421789AE3866558</vt:lpwstr>
  </property>
</Properties>
</file>